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jasminezeng\Desktop\"/>
    </mc:Choice>
  </mc:AlternateContent>
  <xr:revisionPtr revIDLastSave="0" documentId="13_ncr:1_{0011C137-19B8-4082-A4DA-33670C3C3B40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  <sheet name="平台分数-1月" sheetId="2" r:id="rId2"/>
  </sheet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D4" i="1" l="1"/>
  <c r="I4" i="1" l="1"/>
  <c r="D19" i="1" l="1"/>
  <c r="D17" i="1"/>
  <c r="D18" i="1"/>
  <c r="D16" i="1"/>
  <c r="D15" i="1"/>
  <c r="D13" i="1"/>
  <c r="D14" i="1"/>
  <c r="D12" i="1"/>
  <c r="B7" i="1"/>
  <c r="D7" i="1" s="1"/>
  <c r="D11" i="1"/>
  <c r="D9" i="1"/>
  <c r="D10" i="1"/>
  <c r="D5" i="1"/>
  <c r="D6" i="1"/>
  <c r="D8" i="1"/>
  <c r="F15" i="1"/>
  <c r="F19" i="1"/>
  <c r="F11" i="1"/>
  <c r="C15" i="1"/>
  <c r="C19" i="1"/>
  <c r="C11" i="1"/>
  <c r="F7" i="1"/>
  <c r="C7" i="1"/>
</calcChain>
</file>

<file path=xl/sharedStrings.xml><?xml version="1.0" encoding="utf-8"?>
<sst xmlns="http://schemas.openxmlformats.org/spreadsheetml/2006/main" count="27" uniqueCount="26">
  <si>
    <t>实际收入</t>
    <phoneticPr fontId="2" type="noConversion"/>
  </si>
  <si>
    <t>预算收入</t>
    <phoneticPr fontId="2" type="noConversion"/>
  </si>
  <si>
    <t>实际利润</t>
    <phoneticPr fontId="2" type="noConversion"/>
  </si>
  <si>
    <t>预算利润</t>
    <phoneticPr fontId="2" type="noConversion"/>
  </si>
  <si>
    <t>安全事故</t>
    <phoneticPr fontId="2" type="noConversion"/>
  </si>
  <si>
    <t>月份</t>
    <phoneticPr fontId="2" type="noConversion"/>
  </si>
  <si>
    <t>项目</t>
    <phoneticPr fontId="2" type="noConversion"/>
  </si>
  <si>
    <t>1月</t>
    <phoneticPr fontId="2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</si>
  <si>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</si>
  <si>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</si>
  <si>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</si>
  <si>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</si>
  <si>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</si>
  <si>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</si>
  <si>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</si>
  <si>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</si>
  <si>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</si>
  <si>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</si>
  <si>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</si>
  <si>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三大平台平均分</t>
    <phoneticPr fontId="2" type="noConversion"/>
  </si>
  <si>
    <t>第一季度</t>
    <phoneticPr fontId="2" type="noConversion"/>
  </si>
  <si>
    <t>第二季度</t>
    <phoneticPr fontId="2" type="noConversion"/>
  </si>
  <si>
    <t>第三季度</t>
    <phoneticPr fontId="2" type="noConversion"/>
  </si>
  <si>
    <t>第四季度</t>
    <phoneticPr fontId="2" type="noConversion"/>
  </si>
  <si>
    <t>完成比例</t>
    <phoneticPr fontId="2" type="noConversion"/>
  </si>
  <si>
    <t>2026绩效考核指标统计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</si>
</sst>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#,##0_);[Red]\(#,##0\)"/>
  </numFmts>
  <fonts count="8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color theme="1"/>
      <name val="等线"/>
      <family val="3"/>
      <charset val="134"/>
    </font>
    <font>
      <sz val="11"/>
      <color rgb="FFFF0000"/>
      <name val="等线"/>
      <family val="3"/>
      <charset val="134"/>
    </font>
    <font>
      <sz val="1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29">
    <xf numFmtId="0" fontId="0" fillId="0" borderId="0" xfId="0"/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vertical="center"/>
    </xf>
    <xf numFmtId="9" fontId="4" fillId="0" borderId="1" xfId="1" applyFont="1" applyBorder="1" applyAlignment="1">
      <alignment horizontal="center" vertical="center"/>
    </xf>
    <xf numFmtId="177" fontId="6" fillId="0" borderId="1" xfId="0" applyNumberFormat="1" applyFon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  <xf numFmtId="0" fontId="4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1"/>
    </xf>
    <xf numFmtId="0" fontId="5" fillId="2" borderId="1" xfId="0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vertical="center"/>
    </xf>
    <xf numFmtId="9" fontId="4" fillId="2" borderId="1" xfId="1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vertical="center"/>
    </xf>
    <xf numFmtId="177" fontId="6" fillId="2" borderId="1" xfId="0" applyNumberFormat="1" applyFont="1" applyFill="1" applyBorder="1" applyAlignment="1">
      <alignment horizontal="right" vertical="center" indent="1"/>
    </xf>
    <xf numFmtId="0" fontId="4" fillId="2" borderId="1" xfId="0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right" vertical="center" indent="1"/>
    </xf>
    <xf numFmtId="176" fontId="4" fillId="0" borderId="0" xfId="0" applyNumberFormat="1" applyFont="1" applyAlignment="1">
      <alignment horizontal="center"/>
    </xf>
    <xf numFmtId="2" fontId="4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9" fontId="7" fillId="0" borderId="1" xfId="1" applyFont="1" applyBorder="1" applyAlignment="1">
      <alignment horizontal="right" vertical="center" indent="1"/>
    </xf>
  </cellXfs>
  <cellStyles count="2">
    <cellStyle name="百分比" xfId="1" builtinId="5"/>
    <cellStyle name="常规" xfId="0" builtinId="0"/>
  </cellStyles>
  <dxfs count="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9525</xdr:rowOff>
    </xdr:from>
    <xdr:to>
      <xdr:col>1</xdr:col>
      <xdr:colOff>0</xdr:colOff>
      <xdr:row>3</xdr:row>
      <xdr:rowOff>0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id="{26392E7F-FDEE-45B3-931E-4CCF8CE8C581}"/>
            </a:ext>
          </a:extLst>
        </xdr:cNvPr>
        <xdr:cNvCxnSpPr/>
      </xdr:nvCxnSpPr>
      <xdr:spPr>
        <a:xfrm>
          <a:off x="9525" y="438150"/>
          <a:ext cx="914400" cy="6000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133350</xdr:colOff>
      <xdr:row>1</xdr:row>
      <xdr:rowOff>104775</xdr:rowOff>
    </xdr:from>
    <xdr:to>
      <xdr:col>16</xdr:col>
      <xdr:colOff>100794</xdr:colOff>
      <xdr:row>16</xdr:row>
      <xdr:rowOff>142919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226CBA5-DABA-48E6-A7E4-184C1AC3C9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0" y="285750"/>
          <a:ext cx="5453844" cy="2752769"/>
        </a:xfrm>
        <a:prstGeom prst="rect">
          <a:avLst/>
        </a:prstGeom>
      </xdr:spPr>
    </xdr:pic>
    <xdr:clientData/>
  </xdr:twoCellAnchor>
  <xdr:twoCellAnchor editAs="oneCell">
    <xdr:from>
      <xdr:col>0</xdr:col>
      <xdr:colOff>188100</xdr:colOff>
      <xdr:row>1</xdr:row>
      <xdr:rowOff>135026</xdr:rowOff>
    </xdr:from>
    <xdr:to>
      <xdr:col>7</xdr:col>
      <xdr:colOff>660862</xdr:colOff>
      <xdr:row>15</xdr:row>
      <xdr:rowOff>152400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E8C9C714-6D1A-4F84-ABA1-3DA2BA56C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100" y="316001"/>
          <a:ext cx="5273362" cy="2551024"/>
        </a:xfrm>
        <a:prstGeom prst="rect">
          <a:avLst/>
        </a:prstGeom>
      </xdr:spPr>
    </xdr:pic>
    <xdr:clientData/>
  </xdr:twoCellAnchor>
  <xdr:twoCellAnchor editAs="oneCell">
    <xdr:from>
      <xdr:col>0</xdr:col>
      <xdr:colOff>271425</xdr:colOff>
      <xdr:row>18</xdr:row>
      <xdr:rowOff>179386</xdr:rowOff>
    </xdr:from>
    <xdr:to>
      <xdr:col>7</xdr:col>
      <xdr:colOff>276225</xdr:colOff>
      <xdr:row>33</xdr:row>
      <xdr:rowOff>73001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42A8C0F6-5620-4E6D-813D-0F1D5FE98E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25" y="3436936"/>
          <a:ext cx="4805400" cy="2608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zoomScaleNormal="100" workbookViewId="0">
      <selection activeCell="G5" sqref="G5"/>
    </sheetView>
  </sheetViews>
  <sheetFormatPr defaultRowHeight="14.25" x14ac:dyDescent="0.2"/>
  <cols>
    <col min="1" max="1" width="9.125" style="1" customWidth="1"/>
    <col min="2" max="3" width="11.625" style="21" customWidth="1"/>
    <col min="4" max="4" width="8.5" style="21" customWidth="1"/>
    <col min="5" max="6" width="11.25" style="21" customWidth="1"/>
    <col min="7" max="7" width="8.625" style="21" customWidth="1"/>
    <col min="8" max="8" width="9.25" style="1" customWidth="1"/>
    <col min="9" max="9" width="14.5" style="1" customWidth="1"/>
    <col min="10" max="16384" width="9" style="1"/>
  </cols>
  <sheetData>
    <row r="1" spans="1:9" ht="33.75" customHeight="1" x14ac:dyDescent="0.2">
      <c r="A1" s="23" t="s">
        <v>25</v>
      </c>
      <c r="B1" s="23"/>
      <c r="C1" s="23"/>
      <c r="D1" s="23"/>
      <c r="E1" s="23"/>
      <c r="F1" s="23"/>
      <c r="G1" s="23"/>
      <c r="H1" s="23"/>
      <c r="I1" s="23"/>
    </row>
    <row r="2" spans="1:9" s="3" customFormat="1" ht="24.75" customHeight="1" x14ac:dyDescent="0.2">
      <c r="A2" s="2" t="s">
        <v>6</v>
      </c>
      <c r="B2" s="24" t="s">
        <v>0</v>
      </c>
      <c r="C2" s="24" t="s">
        <v>1</v>
      </c>
      <c r="D2" s="26" t="s">
        <v>24</v>
      </c>
      <c r="E2" s="24" t="s">
        <v>2</v>
      </c>
      <c r="F2" s="24" t="s">
        <v>3</v>
      </c>
      <c r="G2" s="26" t="s">
        <v>24</v>
      </c>
      <c r="H2" s="25" t="s">
        <v>4</v>
      </c>
      <c r="I2" s="25" t="s">
        <v>19</v>
      </c>
    </row>
    <row r="3" spans="1:9" s="3" customFormat="1" ht="24.75" customHeight="1" x14ac:dyDescent="0.2">
      <c r="A3" s="4" t="s">
        <v>5</v>
      </c>
      <c r="B3" s="24"/>
      <c r="C3" s="24"/>
      <c r="D3" s="27"/>
      <c r="E3" s="24"/>
      <c r="F3" s="24"/>
      <c r="G3" s="27"/>
      <c r="H3" s="25">
        <v>0</v>
      </c>
      <c r="I3" s="25"/>
    </row>
    <row r="4" spans="1:9" s="3" customFormat="1" ht="35.25" customHeight="1" x14ac:dyDescent="0.2">
      <c r="A4" s="5" t="s">
        <v>7</v>
      </c>
      <c r="B4" s="6">
        <v>1506451.4200000002</v>
      </c>
      <c r="C4" s="7">
        <v>1050605.1157199999</v>
      </c>
      <c r="D4" s="8">
        <f>B4/C4</f>
        <v>1.4338892867160655</v>
      </c>
      <c r="E4" s="7">
        <v>141513.67000000016</v>
      </c>
      <c r="F4" s="9">
        <v>-429621.63999999996</v>
      </c>
      <c r="G4" s="28">
        <f>-(E4-F4)/F4</f>
        <v>1.329391391923368</v>
      </c>
      <c r="H4" s="11">
        <v>0</v>
      </c>
      <c r="I4" s="22">
        <f>(4.8+4.8+4.9)/3</f>
        <v>4.833333333333333</v>
      </c>
    </row>
    <row r="5" spans="1:9" s="3" customFormat="1" ht="35.25" customHeight="1" x14ac:dyDescent="0.2">
      <c r="A5" s="5" t="s">
        <v>8</v>
      </c>
      <c r="B5" s="6"/>
      <c r="C5" s="7">
        <v>746589.56438999996</v>
      </c>
      <c r="D5" s="8">
        <f t="shared" ref="D5:D10" si="0">B5/C5</f>
        <v>0</v>
      </c>
      <c r="E5" s="7"/>
      <c r="F5" s="9">
        <v>-678090.59250999999</v>
      </c>
      <c r="G5" s="10"/>
      <c r="H5" s="11"/>
      <c r="I5" s="11"/>
    </row>
    <row r="6" spans="1:9" s="3" customFormat="1" ht="35.25" customHeight="1" x14ac:dyDescent="0.2">
      <c r="A6" s="5" t="s">
        <v>9</v>
      </c>
      <c r="B6" s="6"/>
      <c r="C6" s="7">
        <v>1482533.1751900001</v>
      </c>
      <c r="D6" s="8">
        <f t="shared" si="0"/>
        <v>0</v>
      </c>
      <c r="E6" s="7"/>
      <c r="F6" s="7">
        <v>22203.39385</v>
      </c>
      <c r="G6" s="12"/>
      <c r="H6" s="11"/>
      <c r="I6" s="11"/>
    </row>
    <row r="7" spans="1:9" s="3" customFormat="1" ht="35.25" customHeight="1" x14ac:dyDescent="0.2">
      <c r="A7" s="13" t="s">
        <v>20</v>
      </c>
      <c r="B7" s="14">
        <f>SUM(B4:B6)</f>
        <v>1506451.4200000002</v>
      </c>
      <c r="C7" s="15">
        <f>SUM(C4:C6)</f>
        <v>3279727.8552999999</v>
      </c>
      <c r="D7" s="16">
        <f t="shared" si="0"/>
        <v>0.45932207989927981</v>
      </c>
      <c r="E7" s="15"/>
      <c r="F7" s="17">
        <f>SUM(F4:F6)</f>
        <v>-1085508.8386599999</v>
      </c>
      <c r="G7" s="18"/>
      <c r="H7" s="19"/>
      <c r="I7" s="19"/>
    </row>
    <row r="8" spans="1:9" s="3" customFormat="1" ht="35.25" customHeight="1" x14ac:dyDescent="0.2">
      <c r="A8" s="5" t="s">
        <v>10</v>
      </c>
      <c r="B8" s="6"/>
      <c r="C8" s="7">
        <v>1713409.7993399999</v>
      </c>
      <c r="D8" s="8">
        <f t="shared" si="0"/>
        <v>0</v>
      </c>
      <c r="E8" s="7"/>
      <c r="F8" s="7">
        <v>283404.17866999999</v>
      </c>
      <c r="G8" s="12"/>
      <c r="H8" s="11"/>
      <c r="I8" s="11"/>
    </row>
    <row r="9" spans="1:9" s="3" customFormat="1" ht="35.25" customHeight="1" x14ac:dyDescent="0.2">
      <c r="A9" s="5" t="s">
        <v>11</v>
      </c>
      <c r="B9" s="6"/>
      <c r="C9" s="7">
        <v>1920690.9058999999</v>
      </c>
      <c r="D9" s="8">
        <f>B9/C9</f>
        <v>0</v>
      </c>
      <c r="E9" s="7"/>
      <c r="F9" s="7">
        <v>371469.91610999999</v>
      </c>
      <c r="G9" s="12"/>
      <c r="H9" s="11"/>
      <c r="I9" s="11"/>
    </row>
    <row r="10" spans="1:9" s="3" customFormat="1" ht="35.25" customHeight="1" x14ac:dyDescent="0.2">
      <c r="A10" s="5" t="s">
        <v>12</v>
      </c>
      <c r="B10" s="6"/>
      <c r="C10" s="7">
        <v>1754442.2309999999</v>
      </c>
      <c r="D10" s="8">
        <f t="shared" si="0"/>
        <v>0</v>
      </c>
      <c r="E10" s="7"/>
      <c r="F10" s="7">
        <v>129299.85978</v>
      </c>
      <c r="G10" s="12"/>
      <c r="H10" s="11"/>
      <c r="I10" s="11"/>
    </row>
    <row r="11" spans="1:9" s="3" customFormat="1" ht="35.25" customHeight="1" x14ac:dyDescent="0.2">
      <c r="A11" s="13" t="s">
        <v>21</v>
      </c>
      <c r="B11" s="14"/>
      <c r="C11" s="15">
        <f>SUM(C8:C10)</f>
        <v>5388542.9362399997</v>
      </c>
      <c r="D11" s="16">
        <f>B11/C11</f>
        <v>0</v>
      </c>
      <c r="E11" s="15"/>
      <c r="F11" s="15">
        <f>SUM(F8:F10)</f>
        <v>784173.95455999998</v>
      </c>
      <c r="G11" s="20"/>
      <c r="H11" s="19"/>
      <c r="I11" s="19"/>
    </row>
    <row r="12" spans="1:9" s="3" customFormat="1" ht="35.25" customHeight="1" x14ac:dyDescent="0.2">
      <c r="A12" s="5" t="s">
        <v>13</v>
      </c>
      <c r="B12" s="6"/>
      <c r="C12" s="7">
        <v>2543930.68878</v>
      </c>
      <c r="D12" s="8">
        <f>B12/C12</f>
        <v>0</v>
      </c>
      <c r="E12" s="7"/>
      <c r="F12" s="7">
        <v>847989.77590000001</v>
      </c>
      <c r="G12" s="12"/>
      <c r="H12" s="11"/>
      <c r="I12" s="11"/>
    </row>
    <row r="13" spans="1:9" s="3" customFormat="1" ht="35.25" customHeight="1" x14ac:dyDescent="0.2">
      <c r="A13" s="5" t="s">
        <v>14</v>
      </c>
      <c r="B13" s="6"/>
      <c r="C13" s="7">
        <v>3025984.6330400002</v>
      </c>
      <c r="D13" s="8">
        <f t="shared" ref="D13:D14" si="1">B13/C13</f>
        <v>0</v>
      </c>
      <c r="E13" s="7"/>
      <c r="F13" s="7">
        <v>1279766.6277600001</v>
      </c>
      <c r="G13" s="12"/>
      <c r="H13" s="11"/>
      <c r="I13" s="11"/>
    </row>
    <row r="14" spans="1:9" s="3" customFormat="1" ht="35.25" customHeight="1" x14ac:dyDescent="0.2">
      <c r="A14" s="5" t="s">
        <v>15</v>
      </c>
      <c r="B14" s="6"/>
      <c r="C14" s="7">
        <v>1895280.4745100001</v>
      </c>
      <c r="D14" s="8">
        <f t="shared" si="1"/>
        <v>0</v>
      </c>
      <c r="E14" s="7"/>
      <c r="F14" s="7">
        <v>258228.81450000001</v>
      </c>
      <c r="G14" s="12"/>
      <c r="H14" s="11"/>
      <c r="I14" s="11"/>
    </row>
    <row r="15" spans="1:9" s="3" customFormat="1" ht="35.25" customHeight="1" x14ac:dyDescent="0.2">
      <c r="A15" s="13" t="s">
        <v>22</v>
      </c>
      <c r="B15" s="14"/>
      <c r="C15" s="15">
        <f>SUM(C12:C14)</f>
        <v>7465195.7963300003</v>
      </c>
      <c r="D15" s="16">
        <f>B15/C15</f>
        <v>0</v>
      </c>
      <c r="E15" s="15"/>
      <c r="F15" s="15">
        <f>SUM(F12:F14)</f>
        <v>2385985.2181600002</v>
      </c>
      <c r="G15" s="20"/>
      <c r="H15" s="19"/>
      <c r="I15" s="19"/>
    </row>
    <row r="16" spans="1:9" s="3" customFormat="1" ht="35.25" customHeight="1" x14ac:dyDescent="0.2">
      <c r="A16" s="5" t="s">
        <v>16</v>
      </c>
      <c r="B16" s="6"/>
      <c r="C16" s="7">
        <v>1924889.49095</v>
      </c>
      <c r="D16" s="8">
        <f>B16/C16</f>
        <v>0</v>
      </c>
      <c r="E16" s="7"/>
      <c r="F16" s="7">
        <v>322896.06664999999</v>
      </c>
      <c r="G16" s="12"/>
      <c r="H16" s="11"/>
      <c r="I16" s="11"/>
    </row>
    <row r="17" spans="1:9" s="3" customFormat="1" ht="35.25" customHeight="1" x14ac:dyDescent="0.2">
      <c r="A17" s="5" t="s">
        <v>17</v>
      </c>
      <c r="B17" s="6"/>
      <c r="C17" s="7">
        <v>1451416.59999</v>
      </c>
      <c r="D17" s="8">
        <f t="shared" ref="D17:D18" si="2">B17/C17</f>
        <v>0</v>
      </c>
      <c r="E17" s="7"/>
      <c r="F17" s="9">
        <v>-18376.571220000002</v>
      </c>
      <c r="G17" s="10"/>
      <c r="H17" s="11"/>
      <c r="I17" s="11"/>
    </row>
    <row r="18" spans="1:9" s="3" customFormat="1" ht="35.25" customHeight="1" x14ac:dyDescent="0.2">
      <c r="A18" s="5" t="s">
        <v>18</v>
      </c>
      <c r="B18" s="6"/>
      <c r="C18" s="7">
        <v>1307158.1000000001</v>
      </c>
      <c r="D18" s="8">
        <f t="shared" si="2"/>
        <v>0</v>
      </c>
      <c r="E18" s="7"/>
      <c r="F18" s="9">
        <v>-273317.53915999999</v>
      </c>
      <c r="G18" s="10"/>
      <c r="H18" s="11"/>
      <c r="I18" s="11"/>
    </row>
    <row r="19" spans="1:9" s="3" customFormat="1" ht="35.25" customHeight="1" x14ac:dyDescent="0.2">
      <c r="A19" s="13" t="s">
        <v>23</v>
      </c>
      <c r="B19" s="14"/>
      <c r="C19" s="15">
        <f>SUM(C16:C18)</f>
        <v>4683464.1909400001</v>
      </c>
      <c r="D19" s="16">
        <f>B19/C19</f>
        <v>0</v>
      </c>
      <c r="E19" s="15"/>
      <c r="F19" s="15">
        <f>SUM(F16:F18)</f>
        <v>31201.956270000024</v>
      </c>
      <c r="G19" s="18"/>
      <c r="H19" s="19"/>
      <c r="I19" s="19"/>
    </row>
  </sheetData>
  <mergeCells count="9">
    <mergeCell ref="A1:I1"/>
    <mergeCell ref="B2:B3"/>
    <mergeCell ref="C2:C3"/>
    <mergeCell ref="E2:E3"/>
    <mergeCell ref="F2:F3"/>
    <mergeCell ref="H2:H3"/>
    <mergeCell ref="I2:I3"/>
    <mergeCell ref="D2:D3"/>
    <mergeCell ref="G2:G3"/>
  </mergeCells>
  <phoneticPr fontId="2" type="noConversion"/>
  <pageMargins left="0.28000000000000003" right="0.11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FFAE0-29DA-4F83-9A84-CDCA8DFE1812}">
  <dimension ref="A1"/>
  <sheetViews>
    <sheetView workbookViewId="0">
      <selection activeCell="C21" sqref="C21"/>
    </sheetView>
  </sheetViews>
  <sheetFormatPr defaultRowHeight="14.25" x14ac:dyDescent="0.2"/>
  <sheetData/>
  <phoneticPr fontId="2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平台分数-1月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Jasmine Zeng-</dc:creator>
  <cp:lastModifiedBy>Jasmine Zeng-</cp:lastModifiedBy>
  <cp:lastPrinted>2026-01-30T06:25:16Z</cp:lastPrinted>
  <dcterms:created xsi:type="dcterms:W3CDTF">2015-06-05T18:19:34Z</dcterms:created>
  <dcterms:modified xsi:type="dcterms:W3CDTF">2026-02-03T00:59:30Z</dcterms:modified>
</cp:coreProperties>
</file>