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"/>
    </mc:Choice>
  </mc:AlternateContent>
  <xr:revisionPtr revIDLastSave="0" documentId="13_ncr:1_{D988740F-F465-4807-941B-941E24662DE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6级" sheetId="18" r:id="rId1"/>
  </sheets>
  <definedNames>
    <definedName name="_xlnm.Print_Area" localSheetId="0">'5-6级'!$A$1:$M$48</definedName>
    <definedName name="_xlnm.Print_Titles" localSheetId="0">'5-6级'!$2:$2</definedName>
  </definedNames>
  <calcPr calcId="191029" calcOnSave="0"/>
</workbook>
</file>

<file path=xl/calcChain.xml><?xml version="1.0" encoding="utf-8"?>
<calcChain xmlns="http://schemas.openxmlformats.org/spreadsheetml/2006/main">
  <c r="M37" i="18" l="1"/>
  <c r="L37" i="18"/>
  <c r="K37" i="18"/>
</calcChain>
</file>

<file path=xl/sharedStrings.xml><?xml version="1.0" encoding="utf-8"?>
<sst xmlns="http://schemas.openxmlformats.org/spreadsheetml/2006/main" count="102" uniqueCount="90">
  <si>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</si>
  <si>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</si>
  <si>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</si>
  <si>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</si>
  <si>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</si>
  <si>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</si>
  <si>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</si>
  <si>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</si>
  <si>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</si>
  <si>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5" type="noConversion"/>
  </si>
  <si>
    <t>收入管理</t>
    <phoneticPr fontId="5" type="noConversion"/>
  </si>
  <si>
    <t>安全管理</t>
    <phoneticPr fontId="5" type="noConversion"/>
  </si>
  <si>
    <t>类别权重占比%</t>
    <phoneticPr fontId="5" type="noConversion"/>
  </si>
  <si>
    <t>分项权重占比%</t>
    <phoneticPr fontId="5" type="noConversion"/>
  </si>
  <si>
    <t>分项</t>
    <phoneticPr fontId="5" type="noConversion"/>
  </si>
  <si>
    <t>工作效率</t>
    <phoneticPr fontId="5" type="noConversion"/>
  </si>
  <si>
    <t>1月酒店总收入</t>
    <phoneticPr fontId="5" type="noConversion"/>
  </si>
  <si>
    <t>利润管理</t>
    <phoneticPr fontId="5" type="noConversion"/>
  </si>
  <si>
    <t>1月酒店总利润</t>
    <phoneticPr fontId="5" type="noConversion"/>
  </si>
  <si>
    <t>品质管理</t>
    <phoneticPr fontId="5" type="noConversion"/>
  </si>
  <si>
    <t>1月OTA客评分数</t>
    <phoneticPr fontId="5" type="noConversion"/>
  </si>
  <si>
    <t>成本管控</t>
    <phoneticPr fontId="5" type="noConversion"/>
  </si>
  <si>
    <t>1月工作结果</t>
    <phoneticPr fontId="5" type="noConversion"/>
  </si>
  <si>
    <t>结果管理</t>
    <phoneticPr fontId="5" type="noConversion"/>
  </si>
  <si>
    <t>直属领导签字：</t>
    <phoneticPr fontId="5" type="noConversion"/>
  </si>
  <si>
    <t>员工签字：</t>
    <phoneticPr fontId="5" type="noConversion"/>
  </si>
  <si>
    <t>财务总监签字：</t>
    <phoneticPr fontId="5" type="noConversion"/>
  </si>
  <si>
    <t>总经理签字：</t>
    <phoneticPr fontId="5" type="noConversion"/>
  </si>
  <si>
    <t>业主运营签字：</t>
    <phoneticPr fontId="5" type="noConversion"/>
  </si>
  <si>
    <t>业主代表签字：</t>
    <phoneticPr fontId="5" type="noConversion"/>
  </si>
  <si>
    <t>我本人知晓绩效考核原则的全部内容，认可以上的考核分数。</t>
    <phoneticPr fontId="5" type="noConversion"/>
  </si>
  <si>
    <t>综合管理指标</t>
    <phoneticPr fontId="5" type="noConversion"/>
  </si>
  <si>
    <t>1月安全生产
（消防、工作安全、食安、公共卫生）</t>
    <phoneticPr fontId="5" type="noConversion"/>
  </si>
  <si>
    <t>被考核人签字/日期：</t>
    <phoneticPr fontId="5" type="noConversion"/>
  </si>
  <si>
    <t>人力资源部签字：</t>
    <phoneticPr fontId="5" type="noConversion"/>
  </si>
  <si>
    <t>实际完成</t>
    <phoneticPr fontId="5" type="noConversion"/>
  </si>
  <si>
    <t>2026年绩效考核评价表-前厅部（5-6级）</t>
    <phoneticPr fontId="5" type="noConversion"/>
  </si>
  <si>
    <t>1月培训小时数</t>
    <phoneticPr fontId="5" type="noConversion"/>
  </si>
  <si>
    <t>1月投诉处理效率</t>
    <phoneticPr fontId="5" type="noConversion"/>
  </si>
  <si>
    <t>入住/退房办理时长</t>
    <phoneticPr fontId="5" type="noConversion"/>
  </si>
  <si>
    <t>夜间审计准确率</t>
    <phoneticPr fontId="5" type="noConversion"/>
  </si>
  <si>
    <t>财务操作准确率</t>
    <phoneticPr fontId="5" type="noConversion"/>
  </si>
  <si>
    <t>考勤</t>
    <phoneticPr fontId="5" type="noConversion"/>
  </si>
  <si>
    <r>
      <t xml:space="preserve">衡量标准（如下）：考勤差异不能超过3次
</t>
    </r>
    <r>
      <rPr>
        <sz val="10"/>
        <rFont val="宋体"/>
        <family val="3"/>
        <charset val="134"/>
      </rPr>
      <t>*1分=0次
*0.9分=1次
*0.8分=2次
*0.7分=3次</t>
    </r>
    <phoneticPr fontId="5" type="noConversion"/>
  </si>
  <si>
    <t>客用品占收入比</t>
    <phoneticPr fontId="5" type="noConversion"/>
  </si>
  <si>
    <t>贵宾用品占收入比</t>
    <phoneticPr fontId="5" type="noConversion"/>
  </si>
  <si>
    <t>店内餐饮占收入比</t>
    <phoneticPr fontId="5" type="noConversion"/>
  </si>
  <si>
    <t>印刷及文具占收入比</t>
    <phoneticPr fontId="5" type="noConversion"/>
  </si>
  <si>
    <t>1月携程客评分数</t>
    <phoneticPr fontId="5" type="noConversion"/>
  </si>
  <si>
    <t>1月美团客评分数</t>
    <phoneticPr fontId="5" type="noConversion"/>
  </si>
  <si>
    <t>1月飞猪客评分数</t>
    <phoneticPr fontId="5" type="noConversion"/>
  </si>
  <si>
    <t>1月AGODA客评分数</t>
    <phoneticPr fontId="5" type="noConversion"/>
  </si>
  <si>
    <t>1月BOOKING客评分数</t>
    <phoneticPr fontId="5" type="noConversion"/>
  </si>
  <si>
    <t>1月HB整体服务</t>
    <phoneticPr fontId="5" type="noConversion"/>
  </si>
  <si>
    <t>1月HB会员识别</t>
    <phoneticPr fontId="5" type="noConversion"/>
  </si>
  <si>
    <t>1月会员招募率</t>
    <phoneticPr fontId="5" type="noConversion"/>
  </si>
  <si>
    <t>1月HB宾客抵店体验</t>
    <phoneticPr fontId="5" type="noConversion"/>
  </si>
  <si>
    <t>1月HB问题处理指数</t>
    <phoneticPr fontId="5" type="noConversion"/>
  </si>
  <si>
    <t>1月EXPEDIA客评分数</t>
    <phoneticPr fontId="5" type="noConversion"/>
  </si>
  <si>
    <t>1月去哪儿客评分数</t>
    <phoneticPr fontId="5" type="noConversion"/>
  </si>
  <si>
    <t>1月同程客评分数</t>
    <phoneticPr fontId="5" type="noConversion"/>
  </si>
  <si>
    <t>1月智行客评分数</t>
    <phoneticPr fontId="5" type="noConversion"/>
  </si>
  <si>
    <t>1月HOTELBEDS客评分数</t>
    <phoneticPr fontId="5" type="noConversion"/>
  </si>
  <si>
    <t>工作质量</t>
    <phoneticPr fontId="12" type="noConversion"/>
  </si>
  <si>
    <t>交接班跟进时效</t>
    <phoneticPr fontId="5" type="noConversion"/>
  </si>
  <si>
    <t>衡量标准（如下）：是否在规定时间完成</t>
    <phoneticPr fontId="5" type="noConversion"/>
  </si>
  <si>
    <t>DOUBLE CHECK IN</t>
    <phoneticPr fontId="5" type="noConversion"/>
  </si>
  <si>
    <r>
      <t xml:space="preserve">衡量标准（如下）：                     </t>
    </r>
    <r>
      <rPr>
        <sz val="10"/>
        <rFont val="宋体"/>
        <family val="3"/>
        <charset val="134"/>
      </rPr>
      <t xml:space="preserve">*1分：0次                                       *0分：1次  </t>
    </r>
    <r>
      <rPr>
        <b/>
        <sz val="10"/>
        <rFont val="宋体"/>
        <family val="3"/>
        <charset val="134"/>
      </rPr>
      <t xml:space="preserve">      </t>
    </r>
    <phoneticPr fontId="5" type="noConversion"/>
  </si>
  <si>
    <t>客人关系费占收入比</t>
    <phoneticPr fontId="5" type="noConversion"/>
  </si>
  <si>
    <t>公安系统上传准确率</t>
    <phoneticPr fontId="5" type="noConversion"/>
  </si>
  <si>
    <r>
      <t xml:space="preserve">配合市场营销部完成全年指标
完成率公式（%）：实际完成/计划完成*100%
衡量标准（如下）：
</t>
    </r>
    <r>
      <rPr>
        <sz val="10"/>
        <rFont val="宋体"/>
        <family val="3"/>
        <charset val="134"/>
      </rPr>
      <t>*5.8分=120%≤完成率＜130%
*5.6分=110%≤完成率＜120%
*5.4分=105%≤完成率＜110%
*5.2分=100%≤完成率＜105%</t>
    </r>
    <r>
      <rPr>
        <b/>
        <sz val="1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>*5分=96%≤完成率＜100%
*4.8分=92%≤完成率＜96%
*4.6分=88%≤完成率＜92%
*4.4分=84%≤完成率＜88%
*4.2分=80%≤完成率＜84%
*0分=完成率＜80%</t>
    </r>
    <phoneticPr fontId="5" type="noConversion"/>
  </si>
  <si>
    <r>
      <t xml:space="preserve">完成率公式（%）：实际完成/计划完成*100%
衡量标准（如下）：
</t>
    </r>
    <r>
      <rPr>
        <sz val="10"/>
        <rFont val="宋体"/>
        <family val="3"/>
        <charset val="134"/>
      </rPr>
      <t>*23分=120%≤完成率＜130%
*22分=110%≤完成率＜120%
*21分=105%≤完成率＜110%
*20.5分=100%≤完成率＜105%
*20分=96%≤完成率＜100%
*19分=92%≤完成率＜96%
*18分=88%≤完成率＜92%
*17分=84%≤完成率＜88%
*16分=80%≤完成率＜84%
*0分=完成率＜80%</t>
    </r>
    <phoneticPr fontId="5" type="noConversion"/>
  </si>
  <si>
    <r>
      <t xml:space="preserve">衡量标准（如下）：
</t>
    </r>
    <r>
      <rPr>
        <sz val="10"/>
        <rFont val="宋体"/>
        <family val="3"/>
        <charset val="134"/>
      </rPr>
      <t>*5.75分=规避三次事故
*5.6分=规避两次事故
*5.5分=规避一次事故
*5分=零事故
*0分=发生一次事故</t>
    </r>
    <phoneticPr fontId="5" type="noConversion"/>
  </si>
  <si>
    <r>
      <t xml:space="preserve">平均分=(携程+美团+飞猪)/3
衡量标准（如下）：
</t>
    </r>
    <r>
      <rPr>
        <sz val="10"/>
        <rFont val="宋体"/>
        <family val="3"/>
        <charset val="134"/>
      </rPr>
      <t>*11.5分=4.8≤平均分
*11.4分=4.75≤平均分＜4.8
*11.2分=4.70＜平均分＜4.75
*10分=平均分=4.70
*9分=4.68≤平均分＜4.70
*8分=4.65≤平均分＜4.68
*7分=4.60≤平均分＜4.65
*0分=平均分＜4.60</t>
    </r>
    <phoneticPr fontId="5" type="noConversion"/>
  </si>
  <si>
    <r>
      <t xml:space="preserve">完成率公式（%）：(预算占收入比/实际占收入比)*100%
衡量标准（如下）：
</t>
    </r>
    <r>
      <rPr>
        <sz val="10"/>
        <rFont val="宋体"/>
        <family val="3"/>
        <charset val="134"/>
      </rPr>
      <t>*4.6分=成本率比＞80%
*4.4分=80%≤成本率比＜90%
*4.2分=90%≤成本率比＜100%
*4分=成本率比=100%
*3.8分=100%＜成本率比≤110%
*3.6分=110＜成本率比≤120%
*3.4分=130%＜成本率比≤140%
*3.2分＝140%＜成本率比≤150%
*3分=成本率比＞150%</t>
    </r>
    <phoneticPr fontId="12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</si>
  <si>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*2.3分=90%≤整体服务＜91%
*2.2分=89%≤整体服务＜90%
*2.1分=88%＜整体服务＜89%
*2分=整体服务=88%
*1.9分=85%≤整体服务＜88%
*1.8分=80%≤整体服务＜85%
*1.7分=75%≤整体服务＜80%
*0分=整体服务＜75%</t>
    </r>
    <phoneticPr fontId="5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</si>
  <si>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*2.3分=92%≤会员识别＜100%
*2.2分=91%≤会员识别＜92%
*2.1分=90.64%＜会员识别＜91%
*2分=会员识别=90.64%
*1.9分=85%≤会员识别＜90.64%
*1.8分=80%≤会员识别＜85%
*1.7分=75%≤会员识别＜80%
*0分=会员识别＜75%</t>
    </r>
    <phoneticPr fontId="5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</si>
  <si>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*2.3分=29%≤招募率＜31%
*2.2分=27%≤招募率＜29%
*2.1分=26%＜超募率＜27%
*2分=招募率=26%
*1.9分=25%≤招募率＜26%
*1.8分=24%≤招募率＜25%
*1.7分=23%≤招募率＜24%
*0分=完成率＜23%</t>
    </r>
    <phoneticPr fontId="5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</si>
  <si>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*2.3分=90%≤抵店体验＜91%
*2.2分=89%≤抵店体验＜90%
*2.1分=88%＜抵店体验＜89%
*2分=抵店体验=88%
*1.9分=85%≤抵店体验＜88%
*1.8分=80%≤抵店体验＜85%
*1.7分=75%≤抵店体验＜80%
*0分=抵店体验＜75%</t>
    </r>
    <phoneticPr fontId="5" type="noConversion"/>
  </si>
  <si>
    <r>
      <t xml:space="preserve">衡量标准（如下）：
</t>
    </r>
    <r>
      <rPr>
        <sz val="10"/>
        <color theme="1"/>
        <rFont val="宋体"/>
        <family val="3"/>
        <charset val="134"/>
      </rPr>
      <t>*2.3分=90%≤问题处理＜91%
*2.2分=89%≤问题处理＜90%
*2.1分=88%＜问题处理＜89%
*2分=问题处理=88%
*1.9分=85%≤问题处理＜88%
*1.8分=80%≤问题处理＜85%
*1.7分=75%≤问题处理＜80%
*0分=问题处理＜75%</t>
    </r>
    <phoneticPr fontId="5" type="noConversion"/>
  </si>
  <si>
    <r>
      <t xml:space="preserve">平均分=4.7
衡量标准（如下）：
</t>
    </r>
    <r>
      <rPr>
        <sz val="10"/>
        <rFont val="宋体"/>
        <family val="3"/>
        <charset val="134"/>
      </rPr>
      <t>*1.15分=4.8≤平均分
*1.14分=4.75≤平均分＜4.8
*1.12分=4.70＜平均分＜4.75
*1分=平均分=4.70
*0.9分=4.68≤平均分＜4.70
*0.8分=4.65≤平均分＜4.68
*0.7分=4.60≤平均分＜4.65
*0分=平均分＜4.60</t>
    </r>
    <phoneticPr fontId="5" type="noConversion"/>
  </si>
  <si>
    <r>
      <t xml:space="preserve">平均分=8
衡量标准（如下）：
</t>
    </r>
    <r>
      <rPr>
        <sz val="10"/>
        <rFont val="宋体"/>
        <family val="3"/>
        <charset val="134"/>
      </rPr>
      <t>*1.15分=9≤平均分
*1.14分=8.5≤平均分＜9
*1.12分=8＜平均分＜8.5
*1分=平均分=8
*0.9分=7.5≤平均分＜8
*0.8分=7≤平均分＜7.5
*0.7分=6.5≤平均分＜7
*0分=平均分＜6</t>
    </r>
    <phoneticPr fontId="5" type="noConversion"/>
  </si>
  <si>
    <r>
      <t xml:space="preserve">衡量标准（如下）：人均4小时
</t>
    </r>
    <r>
      <rPr>
        <sz val="10"/>
        <rFont val="宋体"/>
        <family val="3"/>
        <charset val="134"/>
      </rPr>
      <t>*1.15分=人均7小时
*1.14分=人均6小时
*1.12分=人均5小时
*1分=人均4小时
*0.9分=人均3小时
*0.8分=人均2小时
*0.7分=人均1小时
*0分=人均0小时</t>
    </r>
    <phoneticPr fontId="5" type="noConversion"/>
  </si>
  <si>
    <r>
      <t xml:space="preserve">衡量标准（如下）：（1-投诉房间数/总房间数）*100%
</t>
    </r>
    <r>
      <rPr>
        <sz val="10"/>
        <rFont val="宋体"/>
        <family val="3"/>
        <charset val="134"/>
      </rPr>
      <t>*1.15分=90%≤处理效率＜95%
*1.14分=85%≤处理效率＜90%
*1.12分=80%≤处理效率＜85%
*1分=80%
*0.9分=70%≤处理效率＜80%
*0.8分=60%≤处理效率＜70%
*0.7分=50%≤处理效率＜60%
*0分=处理效率＜50%</t>
    </r>
    <phoneticPr fontId="5" type="noConversion"/>
  </si>
  <si>
    <r>
      <t xml:space="preserve">衡量标准（如下）：衡量标准（如下）：入住 / 退房办理的平均时长（需符合酒店标准，如入住≤3 分钟 / 间，退房≤5 分钟 / 间）。每月抽查测试
</t>
    </r>
    <r>
      <rPr>
        <sz val="10"/>
        <rFont val="宋体"/>
        <family val="3"/>
        <charset val="134"/>
      </rPr>
      <t>*1.15分=平均1分钟
*1.14分=平均2分钟
*1.12分=平均2分钟
*1分=平均3分钟
*0.9分=人均4分钟
*0.8分=人均5分钟
*0.7分=人均6分钟
*0分=人均7分钟</t>
    </r>
    <phoneticPr fontId="5" type="noConversion"/>
  </si>
  <si>
    <r>
      <t xml:space="preserve">衡量标准（如下）：报表数据准确率
</t>
    </r>
    <r>
      <rPr>
        <sz val="10"/>
        <rFont val="宋体"/>
        <family val="3"/>
        <charset val="134"/>
      </rPr>
      <t>*1.15分=98%≤准确率＜100%
*1.14分=95%≤准确率＜98%
*1.12分=90%≤准确率＜95%
*1分=90%
*0.9分=86%≤准确率＜90%
*0.8分=83%≤准确率＜86%
*0.7分=80%≤准确率＜83%
*0分=准确率率＜80%</t>
    </r>
    <phoneticPr fontId="5" type="noConversion"/>
  </si>
  <si>
    <r>
      <t xml:space="preserve">衡量标准（如下）：（1-发生账务冲账次数/总交易笔数）*100%
</t>
    </r>
    <r>
      <rPr>
        <sz val="10"/>
        <rFont val="宋体"/>
        <family val="3"/>
        <charset val="134"/>
      </rPr>
      <t>*1.15分=98%≤准确率＜100%
*1.14分=95%≤准确率＜98%
*1.12分=90%≤准确率＜95%
*1分=90%
*0.9分=86%≤准确率＜90%
*0.8分=83%≤准确率＜86%
*0.7分=80%≤准确率＜83%
*0分=准确率率＜80%</t>
    </r>
    <phoneticPr fontId="5" type="noConversion"/>
  </si>
  <si>
    <r>
      <t xml:space="preserve">衡量标准（如下）：（1-漏传房间数/总房间数）*100%
</t>
    </r>
    <r>
      <rPr>
        <sz val="10"/>
        <color theme="1"/>
        <rFont val="宋体"/>
        <family val="3"/>
        <charset val="134"/>
      </rPr>
      <t>*2.3分=98%≤准确率＜100%
*2.2分=95%≤准确率＜98%
*2.1分=90%≤准确率＜95%
*2分=90%
*1.9分=86%≤准确率＜90%
*1.8分=83%≤准确率＜86%
*1.7分=80%≤准确率＜83%
*0分=准确率率＜80%</t>
    </r>
    <phoneticPr fontId="5" type="noConversion"/>
  </si>
  <si>
    <r>
      <t>以结果为导向，按照“月计划、月结果”评估完成率而定
衡量标准（如下）：</t>
    </r>
    <r>
      <rPr>
        <sz val="10"/>
        <rFont val="宋体"/>
        <family val="3"/>
        <charset val="134"/>
      </rPr>
      <t xml:space="preserve">
*11.5分=120%≤完成率＜130%
*11分=110%≤完成率＜120%
*10.5分=100%＜完成率＜110%
*10分=完成率=100%
*9分=90%≤完成率＜100%
*8分=80%≤完成率＜90%
*0分=完成率＜80%（不可抗因素除外）</t>
    </r>
    <phoneticPr fontId="5" type="noConversion"/>
  </si>
  <si>
    <t>部门管理指标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</si>
</sst>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u/>
      <sz val="10"/>
      <color rgb="FF000000"/>
      <name val="宋体"/>
      <family val="3"/>
      <charset val="134"/>
    </font>
    <font>
      <sz val="10"/>
      <color rgb="FF0F1115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62">
    <xf numFmtId="0" fontId="0" fillId="0" borderId="0" xfId="0"/>
    <xf numFmtId="9" fontId="1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6" fontId="8" fillId="2" borderId="2" xfId="1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9" fontId="1" fillId="2" borderId="6" xfId="0" applyNumberFormat="1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45</xdr:row>
      <xdr:rowOff>711200</xdr:rowOff>
    </xdr:from>
    <xdr:to>
      <xdr:col>5</xdr:col>
      <xdr:colOff>528107</xdr:colOff>
      <xdr:row>45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0631597-779D-4EAA-8B4B-C07FC7D4B708}"/>
            </a:ext>
          </a:extLst>
        </xdr:cNvPr>
        <xdr:cNvCxnSpPr/>
      </xdr:nvCxnSpPr>
      <xdr:spPr>
        <a:xfrm>
          <a:off x="1761066" y="461930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B813-D574-47A1-B5F5-5E817F117262}">
  <dimension ref="A1:N48"/>
  <sheetViews>
    <sheetView tabSelected="1" topLeftCell="A34" zoomScaleNormal="100" zoomScaleSheetLayoutView="112" workbookViewId="0">
      <selection activeCell="O35" sqref="O35"/>
    </sheetView>
  </sheetViews>
  <sheetFormatPr defaultColWidth="9" defaultRowHeight="12" x14ac:dyDescent="0.2"/>
  <cols>
    <col min="1" max="1" width="6.5" style="6" customWidth="1"/>
    <col min="2" max="2" width="12.875" style="6" customWidth="1"/>
    <col min="3" max="5" width="9.5" style="6" customWidth="1"/>
    <col min="6" max="6" width="18.625" style="6" customWidth="1"/>
    <col min="7" max="7" width="37.25" style="32" customWidth="1"/>
    <col min="8" max="8" width="21.875" style="18" customWidth="1"/>
    <col min="9" max="9" width="17" style="18" customWidth="1"/>
    <col min="10" max="10" width="17.25" style="18" customWidth="1"/>
    <col min="11" max="11" width="10" style="6" customWidth="1"/>
    <col min="12" max="12" width="10.5" style="6" customWidth="1"/>
    <col min="13" max="13" width="10" style="6" customWidth="1"/>
    <col min="14" max="16384" width="9" style="6"/>
  </cols>
  <sheetData>
    <row r="1" spans="1:13" ht="30.75" customHeight="1" x14ac:dyDescent="0.2">
      <c r="A1" s="58" t="s">
        <v>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10" customFormat="1" ht="30.75" customHeight="1" x14ac:dyDescent="0.2">
      <c r="A2" s="7" t="s">
        <v>0</v>
      </c>
      <c r="B2" s="7" t="s">
        <v>1</v>
      </c>
      <c r="C2" s="7" t="s">
        <v>12</v>
      </c>
      <c r="D2" s="7" t="s">
        <v>14</v>
      </c>
      <c r="E2" s="7" t="s">
        <v>13</v>
      </c>
      <c r="F2" s="7" t="s">
        <v>2</v>
      </c>
      <c r="G2" s="8" t="s">
        <v>3</v>
      </c>
      <c r="H2" s="7" t="s">
        <v>4</v>
      </c>
      <c r="I2" s="7" t="s">
        <v>9</v>
      </c>
      <c r="J2" s="7" t="s">
        <v>35</v>
      </c>
      <c r="K2" s="9" t="s">
        <v>5</v>
      </c>
      <c r="L2" s="9" t="s">
        <v>6</v>
      </c>
      <c r="M2" s="9" t="s">
        <v>7</v>
      </c>
    </row>
    <row r="3" spans="1:13" ht="168" customHeight="1" x14ac:dyDescent="0.2">
      <c r="A3" s="36">
        <v>1</v>
      </c>
      <c r="B3" s="48" t="s">
        <v>31</v>
      </c>
      <c r="C3" s="59">
        <v>0.4</v>
      </c>
      <c r="D3" s="36" t="s">
        <v>10</v>
      </c>
      <c r="E3" s="1">
        <v>0.05</v>
      </c>
      <c r="F3" s="36" t="s">
        <v>16</v>
      </c>
      <c r="G3" s="41" t="s">
        <v>70</v>
      </c>
      <c r="H3" s="2"/>
      <c r="I3" s="11"/>
      <c r="J3" s="3"/>
      <c r="K3" s="12"/>
      <c r="L3" s="12"/>
      <c r="M3" s="12"/>
    </row>
    <row r="4" spans="1:13" ht="157.5" customHeight="1" x14ac:dyDescent="0.2">
      <c r="A4" s="36">
        <v>2</v>
      </c>
      <c r="B4" s="49"/>
      <c r="C4" s="60"/>
      <c r="D4" s="36" t="s">
        <v>17</v>
      </c>
      <c r="E4" s="1">
        <v>0.2</v>
      </c>
      <c r="F4" s="36" t="s">
        <v>18</v>
      </c>
      <c r="G4" s="41" t="s">
        <v>71</v>
      </c>
      <c r="H4" s="2"/>
      <c r="I4" s="13"/>
      <c r="J4" s="36"/>
      <c r="K4" s="12"/>
      <c r="L4" s="12"/>
      <c r="M4" s="12"/>
    </row>
    <row r="5" spans="1:13" ht="80.25" customHeight="1" x14ac:dyDescent="0.2">
      <c r="A5" s="36">
        <v>3</v>
      </c>
      <c r="B5" s="49"/>
      <c r="C5" s="60"/>
      <c r="D5" s="36" t="s">
        <v>11</v>
      </c>
      <c r="E5" s="1">
        <v>0.05</v>
      </c>
      <c r="F5" s="36" t="s">
        <v>32</v>
      </c>
      <c r="G5" s="41" t="s">
        <v>72</v>
      </c>
      <c r="H5" s="2"/>
      <c r="I5" s="13"/>
      <c r="J5" s="36"/>
      <c r="K5" s="12"/>
      <c r="L5" s="12"/>
      <c r="M5" s="12"/>
    </row>
    <row r="6" spans="1:13" ht="126.75" customHeight="1" x14ac:dyDescent="0.2">
      <c r="A6" s="36">
        <v>4</v>
      </c>
      <c r="B6" s="50"/>
      <c r="C6" s="61"/>
      <c r="D6" s="36" t="s">
        <v>19</v>
      </c>
      <c r="E6" s="1">
        <v>0.1</v>
      </c>
      <c r="F6" s="36" t="s">
        <v>20</v>
      </c>
      <c r="G6" s="5" t="s">
        <v>73</v>
      </c>
      <c r="H6" s="2"/>
      <c r="I6" s="13"/>
      <c r="J6" s="36"/>
      <c r="K6" s="12"/>
      <c r="L6" s="12"/>
      <c r="M6" s="12"/>
    </row>
    <row r="7" spans="1:13" ht="155.1" customHeight="1" x14ac:dyDescent="0.2">
      <c r="A7" s="48">
        <v>5</v>
      </c>
      <c r="B7" s="49" t="s">
        <v>89</v>
      </c>
      <c r="C7" s="60">
        <v>0.6</v>
      </c>
      <c r="D7" s="48" t="s">
        <v>21</v>
      </c>
      <c r="E7" s="1">
        <v>0.04</v>
      </c>
      <c r="F7" s="14" t="s">
        <v>44</v>
      </c>
      <c r="G7" s="41" t="s">
        <v>74</v>
      </c>
      <c r="H7" s="2"/>
      <c r="I7" s="1"/>
      <c r="J7" s="4"/>
      <c r="K7" s="15"/>
      <c r="L7" s="15"/>
      <c r="M7" s="15"/>
    </row>
    <row r="8" spans="1:13" ht="155.1" customHeight="1" x14ac:dyDescent="0.2">
      <c r="A8" s="49"/>
      <c r="B8" s="49"/>
      <c r="C8" s="60"/>
      <c r="D8" s="49"/>
      <c r="E8" s="1">
        <v>0.04</v>
      </c>
      <c r="F8" s="14" t="s">
        <v>68</v>
      </c>
      <c r="G8" s="41" t="s">
        <v>74</v>
      </c>
      <c r="H8" s="2"/>
      <c r="I8" s="1"/>
      <c r="J8" s="4"/>
      <c r="K8" s="15"/>
      <c r="L8" s="15"/>
      <c r="M8" s="15"/>
    </row>
    <row r="9" spans="1:13" ht="155.1" customHeight="1" x14ac:dyDescent="0.2">
      <c r="A9" s="49"/>
      <c r="B9" s="49"/>
      <c r="C9" s="60"/>
      <c r="D9" s="49"/>
      <c r="E9" s="1">
        <v>0.04</v>
      </c>
      <c r="F9" s="14" t="s">
        <v>45</v>
      </c>
      <c r="G9" s="41" t="s">
        <v>74</v>
      </c>
      <c r="H9" s="2"/>
      <c r="I9" s="1"/>
      <c r="J9" s="4"/>
      <c r="K9" s="15"/>
      <c r="L9" s="15"/>
      <c r="M9" s="15"/>
    </row>
    <row r="10" spans="1:13" ht="155.1" customHeight="1" x14ac:dyDescent="0.2">
      <c r="A10" s="49"/>
      <c r="B10" s="49"/>
      <c r="C10" s="60"/>
      <c r="D10" s="49"/>
      <c r="E10" s="1">
        <v>0.04</v>
      </c>
      <c r="F10" s="14" t="s">
        <v>46</v>
      </c>
      <c r="G10" s="41" t="s">
        <v>74</v>
      </c>
      <c r="H10" s="2"/>
      <c r="I10" s="1"/>
      <c r="J10" s="4"/>
      <c r="K10" s="15"/>
      <c r="L10" s="15"/>
      <c r="M10" s="15"/>
    </row>
    <row r="11" spans="1:13" ht="155.1" customHeight="1" x14ac:dyDescent="0.2">
      <c r="A11" s="50"/>
      <c r="B11" s="49"/>
      <c r="C11" s="60"/>
      <c r="D11" s="50"/>
      <c r="E11" s="1">
        <v>0.04</v>
      </c>
      <c r="F11" s="14" t="s">
        <v>47</v>
      </c>
      <c r="G11" s="41" t="s">
        <v>74</v>
      </c>
      <c r="H11" s="2"/>
      <c r="I11" s="1"/>
      <c r="J11" s="4"/>
      <c r="K11" s="15"/>
      <c r="L11" s="15"/>
      <c r="M11" s="15"/>
    </row>
    <row r="12" spans="1:13" ht="130.5" customHeight="1" x14ac:dyDescent="0.2">
      <c r="A12" s="48">
        <v>6</v>
      </c>
      <c r="B12" s="49"/>
      <c r="C12" s="60"/>
      <c r="D12" s="48" t="s">
        <v>63</v>
      </c>
      <c r="E12" s="1">
        <v>0.02</v>
      </c>
      <c r="F12" s="14" t="s">
        <v>53</v>
      </c>
      <c r="G12" s="35" t="s">
        <v>75</v>
      </c>
      <c r="H12" s="2"/>
      <c r="I12" s="1"/>
      <c r="J12" s="4"/>
      <c r="K12" s="15"/>
      <c r="L12" s="15"/>
      <c r="M12" s="15"/>
    </row>
    <row r="13" spans="1:13" ht="118.5" customHeight="1" x14ac:dyDescent="0.2">
      <c r="A13" s="49"/>
      <c r="B13" s="49"/>
      <c r="C13" s="60"/>
      <c r="D13" s="49"/>
      <c r="E13" s="1">
        <v>0.02</v>
      </c>
      <c r="F13" s="14" t="s">
        <v>54</v>
      </c>
      <c r="G13" s="35" t="s">
        <v>76</v>
      </c>
      <c r="H13" s="2"/>
      <c r="I13" s="1"/>
      <c r="J13" s="4"/>
      <c r="K13" s="15"/>
      <c r="L13" s="15"/>
      <c r="M13" s="15"/>
    </row>
    <row r="14" spans="1:13" ht="118.5" customHeight="1" x14ac:dyDescent="0.2">
      <c r="A14" s="49"/>
      <c r="B14" s="49"/>
      <c r="C14" s="60"/>
      <c r="D14" s="49"/>
      <c r="E14" s="1">
        <v>0.02</v>
      </c>
      <c r="F14" s="14" t="s">
        <v>55</v>
      </c>
      <c r="G14" s="35" t="s">
        <v>77</v>
      </c>
      <c r="H14" s="2"/>
      <c r="I14" s="1"/>
      <c r="J14" s="4"/>
      <c r="K14" s="15"/>
      <c r="L14" s="15"/>
      <c r="M14" s="15"/>
    </row>
    <row r="15" spans="1:13" ht="118.5" customHeight="1" x14ac:dyDescent="0.2">
      <c r="A15" s="49"/>
      <c r="B15" s="49"/>
      <c r="C15" s="60"/>
      <c r="D15" s="49"/>
      <c r="E15" s="1">
        <v>0.02</v>
      </c>
      <c r="F15" s="14" t="s">
        <v>56</v>
      </c>
      <c r="G15" s="35" t="s">
        <v>78</v>
      </c>
      <c r="H15" s="42"/>
      <c r="I15" s="39"/>
      <c r="J15" s="43"/>
      <c r="K15" s="44"/>
      <c r="L15" s="44"/>
      <c r="M15" s="44"/>
    </row>
    <row r="16" spans="1:13" ht="118.5" customHeight="1" x14ac:dyDescent="0.2">
      <c r="A16" s="49"/>
      <c r="B16" s="49"/>
      <c r="C16" s="60"/>
      <c r="D16" s="49"/>
      <c r="E16" s="1">
        <v>0.02</v>
      </c>
      <c r="F16" s="14" t="s">
        <v>57</v>
      </c>
      <c r="G16" s="35" t="s">
        <v>79</v>
      </c>
      <c r="H16" s="2"/>
      <c r="I16" s="1"/>
      <c r="J16" s="4"/>
      <c r="K16" s="15"/>
      <c r="L16" s="15"/>
      <c r="M16" s="15"/>
    </row>
    <row r="17" spans="1:13" s="45" customFormat="1" ht="118.5" customHeight="1" x14ac:dyDescent="0.2">
      <c r="A17" s="49"/>
      <c r="B17" s="49"/>
      <c r="C17" s="60"/>
      <c r="D17" s="49"/>
      <c r="E17" s="1">
        <v>0.01</v>
      </c>
      <c r="F17" s="36" t="s">
        <v>48</v>
      </c>
      <c r="G17" s="5" t="s">
        <v>80</v>
      </c>
      <c r="H17" s="42"/>
      <c r="I17" s="39"/>
      <c r="J17" s="43"/>
      <c r="K17" s="44"/>
      <c r="L17" s="44"/>
      <c r="M17" s="44"/>
    </row>
    <row r="18" spans="1:13" ht="118.5" customHeight="1" x14ac:dyDescent="0.2">
      <c r="A18" s="49"/>
      <c r="B18" s="49"/>
      <c r="C18" s="60"/>
      <c r="D18" s="49"/>
      <c r="E18" s="1">
        <v>0.01</v>
      </c>
      <c r="F18" s="36" t="s">
        <v>49</v>
      </c>
      <c r="G18" s="5" t="s">
        <v>80</v>
      </c>
      <c r="H18" s="2"/>
      <c r="I18" s="1"/>
      <c r="J18" s="4"/>
      <c r="K18" s="15"/>
      <c r="L18" s="15"/>
      <c r="M18" s="15"/>
    </row>
    <row r="19" spans="1:13" ht="130.5" customHeight="1" x14ac:dyDescent="0.2">
      <c r="A19" s="49"/>
      <c r="B19" s="49"/>
      <c r="C19" s="60"/>
      <c r="D19" s="49"/>
      <c r="E19" s="1">
        <v>0.01</v>
      </c>
      <c r="F19" s="36" t="s">
        <v>50</v>
      </c>
      <c r="G19" s="5" t="s">
        <v>80</v>
      </c>
      <c r="H19" s="2"/>
      <c r="I19" s="1"/>
      <c r="J19" s="4"/>
      <c r="K19" s="15"/>
      <c r="L19" s="15"/>
      <c r="M19" s="15"/>
    </row>
    <row r="20" spans="1:13" ht="130.5" customHeight="1" x14ac:dyDescent="0.2">
      <c r="A20" s="49"/>
      <c r="B20" s="49"/>
      <c r="C20" s="60"/>
      <c r="D20" s="49"/>
      <c r="E20" s="1">
        <v>0.01</v>
      </c>
      <c r="F20" s="36" t="s">
        <v>59</v>
      </c>
      <c r="G20" s="5" t="s">
        <v>80</v>
      </c>
      <c r="H20" s="2"/>
      <c r="I20" s="1"/>
      <c r="J20" s="4"/>
      <c r="K20" s="15"/>
      <c r="L20" s="15"/>
      <c r="M20" s="15"/>
    </row>
    <row r="21" spans="1:13" ht="130.5" customHeight="1" x14ac:dyDescent="0.2">
      <c r="A21" s="49"/>
      <c r="B21" s="49"/>
      <c r="C21" s="60"/>
      <c r="D21" s="49"/>
      <c r="E21" s="1">
        <v>0.01</v>
      </c>
      <c r="F21" s="36" t="s">
        <v>60</v>
      </c>
      <c r="G21" s="5" t="s">
        <v>80</v>
      </c>
      <c r="H21" s="2"/>
      <c r="I21" s="1"/>
      <c r="J21" s="4"/>
      <c r="K21" s="15"/>
      <c r="L21" s="15"/>
      <c r="M21" s="15"/>
    </row>
    <row r="22" spans="1:13" ht="130.5" customHeight="1" x14ac:dyDescent="0.2">
      <c r="A22" s="49"/>
      <c r="B22" s="49"/>
      <c r="C22" s="60"/>
      <c r="D22" s="49"/>
      <c r="E22" s="1">
        <v>0.01</v>
      </c>
      <c r="F22" s="36" t="s">
        <v>61</v>
      </c>
      <c r="G22" s="5" t="s">
        <v>80</v>
      </c>
      <c r="H22" s="2"/>
      <c r="I22" s="1"/>
      <c r="J22" s="4"/>
      <c r="K22" s="15"/>
      <c r="L22" s="15"/>
      <c r="M22" s="15"/>
    </row>
    <row r="23" spans="1:13" ht="130.5" customHeight="1" x14ac:dyDescent="0.2">
      <c r="A23" s="49"/>
      <c r="B23" s="49"/>
      <c r="C23" s="60"/>
      <c r="D23" s="49"/>
      <c r="E23" s="1">
        <v>0.01</v>
      </c>
      <c r="F23" s="36" t="s">
        <v>51</v>
      </c>
      <c r="G23" s="5" t="s">
        <v>81</v>
      </c>
      <c r="H23" s="2"/>
      <c r="I23" s="1"/>
      <c r="J23" s="4"/>
      <c r="K23" s="15"/>
      <c r="L23" s="15"/>
      <c r="M23" s="15"/>
    </row>
    <row r="24" spans="1:13" ht="130.5" customHeight="1" x14ac:dyDescent="0.2">
      <c r="A24" s="49"/>
      <c r="B24" s="49"/>
      <c r="C24" s="60"/>
      <c r="D24" s="49"/>
      <c r="E24" s="1">
        <v>0.01</v>
      </c>
      <c r="F24" s="36" t="s">
        <v>52</v>
      </c>
      <c r="G24" s="5" t="s">
        <v>81</v>
      </c>
      <c r="H24" s="2"/>
      <c r="I24" s="1"/>
      <c r="J24" s="4"/>
      <c r="K24" s="15"/>
      <c r="L24" s="15"/>
      <c r="M24" s="15"/>
    </row>
    <row r="25" spans="1:13" ht="130.5" customHeight="1" x14ac:dyDescent="0.2">
      <c r="A25" s="49"/>
      <c r="B25" s="49"/>
      <c r="C25" s="60"/>
      <c r="D25" s="49"/>
      <c r="E25" s="1">
        <v>0.01</v>
      </c>
      <c r="F25" s="36" t="s">
        <v>62</v>
      </c>
      <c r="G25" s="5" t="s">
        <v>81</v>
      </c>
      <c r="H25" s="2"/>
      <c r="I25" s="1"/>
      <c r="J25" s="4"/>
      <c r="K25" s="15"/>
      <c r="L25" s="15"/>
      <c r="M25" s="15"/>
    </row>
    <row r="26" spans="1:13" ht="130.5" customHeight="1" x14ac:dyDescent="0.2">
      <c r="A26" s="50"/>
      <c r="B26" s="49"/>
      <c r="C26" s="60"/>
      <c r="D26" s="50"/>
      <c r="E26" s="1">
        <v>0.01</v>
      </c>
      <c r="F26" s="36" t="s">
        <v>58</v>
      </c>
      <c r="G26" s="5" t="s">
        <v>81</v>
      </c>
      <c r="H26" s="2"/>
      <c r="I26" s="1"/>
      <c r="J26" s="4"/>
      <c r="K26" s="15"/>
      <c r="L26" s="15"/>
      <c r="M26" s="15"/>
    </row>
    <row r="27" spans="1:13" ht="128.25" customHeight="1" x14ac:dyDescent="0.2">
      <c r="A27" s="48">
        <v>7</v>
      </c>
      <c r="B27" s="49"/>
      <c r="C27" s="60"/>
      <c r="D27" s="48" t="s">
        <v>15</v>
      </c>
      <c r="E27" s="1">
        <v>0.01</v>
      </c>
      <c r="F27" s="14" t="s">
        <v>37</v>
      </c>
      <c r="G27" s="5" t="s">
        <v>82</v>
      </c>
      <c r="H27" s="2"/>
      <c r="I27" s="1"/>
      <c r="J27" s="4"/>
      <c r="K27" s="15"/>
      <c r="L27" s="15"/>
      <c r="M27" s="15"/>
    </row>
    <row r="28" spans="1:13" ht="124.5" customHeight="1" x14ac:dyDescent="0.2">
      <c r="A28" s="49"/>
      <c r="B28" s="49"/>
      <c r="C28" s="60"/>
      <c r="D28" s="49"/>
      <c r="E28" s="1">
        <v>0.01</v>
      </c>
      <c r="F28" s="14" t="s">
        <v>38</v>
      </c>
      <c r="G28" s="34" t="s">
        <v>83</v>
      </c>
      <c r="H28" s="2"/>
      <c r="I28" s="1"/>
      <c r="J28" s="1"/>
      <c r="K28" s="15"/>
      <c r="L28" s="15"/>
      <c r="M28" s="15"/>
    </row>
    <row r="29" spans="1:13" ht="153.75" customHeight="1" x14ac:dyDescent="0.2">
      <c r="A29" s="49"/>
      <c r="B29" s="49"/>
      <c r="C29" s="60"/>
      <c r="D29" s="49"/>
      <c r="E29" s="1">
        <v>0.01</v>
      </c>
      <c r="F29" s="46" t="s">
        <v>39</v>
      </c>
      <c r="G29" s="41" t="s">
        <v>84</v>
      </c>
      <c r="H29" s="2"/>
      <c r="I29" s="1"/>
      <c r="J29" s="1"/>
      <c r="K29" s="15"/>
      <c r="L29" s="15"/>
      <c r="M29" s="15"/>
    </row>
    <row r="30" spans="1:13" ht="114" customHeight="1" x14ac:dyDescent="0.2">
      <c r="A30" s="49"/>
      <c r="B30" s="49"/>
      <c r="C30" s="60"/>
      <c r="D30" s="49"/>
      <c r="E30" s="1">
        <v>0.01</v>
      </c>
      <c r="F30" s="33" t="s">
        <v>40</v>
      </c>
      <c r="G30" s="41" t="s">
        <v>85</v>
      </c>
      <c r="H30" s="2"/>
      <c r="I30" s="1"/>
      <c r="J30" s="1"/>
      <c r="K30" s="15"/>
      <c r="L30" s="15"/>
      <c r="M30" s="15"/>
    </row>
    <row r="31" spans="1:13" ht="126" customHeight="1" x14ac:dyDescent="0.2">
      <c r="A31" s="49"/>
      <c r="B31" s="49"/>
      <c r="C31" s="60"/>
      <c r="D31" s="49"/>
      <c r="E31" s="1">
        <v>0.01</v>
      </c>
      <c r="F31" s="40" t="s">
        <v>41</v>
      </c>
      <c r="G31" s="41" t="s">
        <v>86</v>
      </c>
      <c r="H31" s="2"/>
      <c r="I31" s="1"/>
      <c r="J31" s="1"/>
      <c r="K31" s="15"/>
      <c r="L31" s="15"/>
      <c r="M31" s="15"/>
    </row>
    <row r="32" spans="1:13" ht="114" customHeight="1" x14ac:dyDescent="0.2">
      <c r="A32" s="49"/>
      <c r="B32" s="49"/>
      <c r="C32" s="60"/>
      <c r="D32" s="49"/>
      <c r="E32" s="1">
        <v>0.01</v>
      </c>
      <c r="F32" s="33" t="s">
        <v>42</v>
      </c>
      <c r="G32" s="5" t="s">
        <v>43</v>
      </c>
      <c r="H32" s="2"/>
      <c r="I32" s="1"/>
      <c r="J32" s="1"/>
      <c r="K32" s="15"/>
      <c r="L32" s="15"/>
      <c r="M32" s="15"/>
    </row>
    <row r="33" spans="1:14" ht="123.75" customHeight="1" x14ac:dyDescent="0.2">
      <c r="A33" s="49"/>
      <c r="B33" s="49"/>
      <c r="C33" s="60"/>
      <c r="D33" s="49"/>
      <c r="E33" s="1">
        <v>0.01</v>
      </c>
      <c r="F33" s="33" t="s">
        <v>66</v>
      </c>
      <c r="G33" s="5" t="s">
        <v>67</v>
      </c>
      <c r="H33" s="2"/>
      <c r="I33" s="1"/>
      <c r="J33" s="1"/>
      <c r="K33" s="15"/>
      <c r="L33" s="15"/>
      <c r="M33" s="15"/>
    </row>
    <row r="34" spans="1:14" ht="114" customHeight="1" x14ac:dyDescent="0.2">
      <c r="A34" s="49"/>
      <c r="B34" s="49"/>
      <c r="C34" s="60"/>
      <c r="D34" s="49"/>
      <c r="E34" s="1">
        <v>0.01</v>
      </c>
      <c r="F34" s="14" t="s">
        <v>64</v>
      </c>
      <c r="G34" s="41" t="s">
        <v>65</v>
      </c>
      <c r="H34" s="2"/>
      <c r="I34" s="1"/>
      <c r="J34" s="1"/>
      <c r="K34" s="15"/>
      <c r="L34" s="15"/>
      <c r="M34" s="15"/>
    </row>
    <row r="35" spans="1:14" ht="120.75" customHeight="1" x14ac:dyDescent="0.2">
      <c r="A35" s="50"/>
      <c r="B35" s="49"/>
      <c r="C35" s="60"/>
      <c r="D35" s="49"/>
      <c r="E35" s="1">
        <v>0.02</v>
      </c>
      <c r="F35" s="14" t="s">
        <v>69</v>
      </c>
      <c r="G35" s="35" t="s">
        <v>87</v>
      </c>
      <c r="H35" s="2"/>
      <c r="I35" s="1"/>
      <c r="J35" s="1"/>
      <c r="K35" s="15"/>
      <c r="L35" s="15"/>
      <c r="M35" s="15"/>
    </row>
    <row r="36" spans="1:14" ht="138.75" customHeight="1" x14ac:dyDescent="0.2">
      <c r="A36" s="36">
        <v>8</v>
      </c>
      <c r="B36" s="49"/>
      <c r="C36" s="60"/>
      <c r="D36" s="36" t="s">
        <v>23</v>
      </c>
      <c r="E36" s="1">
        <v>0.1</v>
      </c>
      <c r="F36" s="14" t="s">
        <v>22</v>
      </c>
      <c r="G36" s="5" t="s">
        <v>88</v>
      </c>
      <c r="H36" s="2"/>
      <c r="I36" s="1"/>
      <c r="J36" s="1"/>
      <c r="K36" s="15"/>
      <c r="L36" s="15"/>
      <c r="M36" s="15"/>
    </row>
    <row r="37" spans="1:14" ht="24.6" customHeight="1" x14ac:dyDescent="0.2">
      <c r="A37" s="51" t="s">
        <v>8</v>
      </c>
      <c r="B37" s="52"/>
      <c r="C37" s="52"/>
      <c r="D37" s="52"/>
      <c r="E37" s="52"/>
      <c r="F37" s="52"/>
      <c r="G37" s="52"/>
      <c r="H37" s="52"/>
      <c r="I37" s="52"/>
      <c r="J37" s="53"/>
      <c r="K37" s="16">
        <f>SUM(K3:K29)</f>
        <v>0</v>
      </c>
      <c r="L37" s="16">
        <f>SUM(L3:L29)</f>
        <v>0</v>
      </c>
      <c r="M37" s="16">
        <f>SUM(M3:M29)</f>
        <v>0</v>
      </c>
    </row>
    <row r="38" spans="1:14" ht="36" customHeight="1" x14ac:dyDescent="0.2">
      <c r="A38" s="54" t="s">
        <v>25</v>
      </c>
      <c r="B38" s="54"/>
      <c r="C38" s="55"/>
      <c r="D38" s="55"/>
      <c r="E38" s="55"/>
      <c r="F38" s="38" t="s">
        <v>24</v>
      </c>
      <c r="G38" s="17"/>
      <c r="H38" s="37" t="s">
        <v>34</v>
      </c>
      <c r="I38" s="17"/>
      <c r="J38" s="37" t="s">
        <v>26</v>
      </c>
      <c r="K38" s="56"/>
      <c r="L38" s="56"/>
      <c r="M38" s="56"/>
    </row>
    <row r="39" spans="1:14" ht="36" customHeight="1" x14ac:dyDescent="0.2">
      <c r="A39" s="54" t="s">
        <v>27</v>
      </c>
      <c r="B39" s="54"/>
      <c r="C39" s="55"/>
      <c r="D39" s="55"/>
      <c r="E39" s="55"/>
      <c r="F39" s="38" t="s">
        <v>28</v>
      </c>
      <c r="G39" s="37"/>
      <c r="H39" s="37" t="s">
        <v>29</v>
      </c>
      <c r="I39" s="17"/>
      <c r="J39" s="37"/>
      <c r="K39" s="57"/>
      <c r="L39" s="57"/>
      <c r="M39" s="57"/>
    </row>
    <row r="42" spans="1:14" s="24" customFormat="1" x14ac:dyDescent="0.15">
      <c r="A42" s="22"/>
      <c r="B42" s="19"/>
      <c r="C42" s="22"/>
      <c r="D42" s="22"/>
      <c r="E42" s="22"/>
      <c r="F42" s="19"/>
      <c r="G42" s="22"/>
      <c r="H42" s="22"/>
      <c r="I42" s="22"/>
      <c r="J42" s="22"/>
      <c r="K42" s="19"/>
      <c r="L42" s="19"/>
      <c r="M42" s="19"/>
      <c r="N42" s="23"/>
    </row>
    <row r="43" spans="1:14" x14ac:dyDescent="0.2">
      <c r="A43" s="47" t="s">
        <v>30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19"/>
      <c r="M43" s="19"/>
      <c r="N43" s="18"/>
    </row>
    <row r="44" spans="1:14" x14ac:dyDescent="0.2">
      <c r="A44" s="22"/>
      <c r="B44" s="19"/>
      <c r="C44" s="22"/>
      <c r="D44" s="22"/>
      <c r="E44" s="22"/>
      <c r="F44" s="19"/>
      <c r="G44" s="22"/>
      <c r="H44" s="22"/>
      <c r="I44" s="22"/>
      <c r="J44" s="22"/>
      <c r="K44" s="19"/>
      <c r="L44" s="19"/>
      <c r="M44" s="19"/>
      <c r="N44" s="18"/>
    </row>
    <row r="45" spans="1:14" x14ac:dyDescent="0.2">
      <c r="A45" s="25"/>
      <c r="B45" s="26"/>
      <c r="C45" s="25"/>
      <c r="D45" s="25"/>
      <c r="E45" s="25"/>
      <c r="F45" s="26"/>
      <c r="G45" s="25"/>
      <c r="H45" s="22"/>
      <c r="I45" s="22"/>
      <c r="J45" s="22"/>
      <c r="K45" s="19"/>
      <c r="L45" s="19"/>
      <c r="M45" s="19"/>
      <c r="N45" s="18"/>
    </row>
    <row r="46" spans="1:14" s="30" customFormat="1" ht="56.25" customHeight="1" x14ac:dyDescent="0.2">
      <c r="A46" s="27" t="s">
        <v>33</v>
      </c>
      <c r="B46" s="27"/>
      <c r="C46" s="27"/>
      <c r="D46" s="27"/>
      <c r="E46" s="28"/>
      <c r="F46" s="28"/>
      <c r="G46" s="28"/>
      <c r="H46" s="20"/>
      <c r="I46" s="21"/>
      <c r="J46" s="21"/>
      <c r="K46" s="21"/>
      <c r="L46" s="21"/>
      <c r="M46" s="21"/>
      <c r="N46" s="29"/>
    </row>
    <row r="47" spans="1:14" x14ac:dyDescent="0.2">
      <c r="G47" s="6"/>
      <c r="K47" s="18"/>
      <c r="N47" s="18"/>
    </row>
    <row r="48" spans="1:14" s="31" customFormat="1" x14ac:dyDescent="0.2">
      <c r="G48" s="32"/>
      <c r="H48" s="32"/>
      <c r="I48" s="32"/>
      <c r="J48" s="32"/>
      <c r="N48" s="32"/>
    </row>
  </sheetData>
  <mergeCells count="19">
    <mergeCell ref="A1:M1"/>
    <mergeCell ref="B3:B6"/>
    <mergeCell ref="C3:C6"/>
    <mergeCell ref="B7:B36"/>
    <mergeCell ref="C7:C36"/>
    <mergeCell ref="D27:D35"/>
    <mergeCell ref="A7:A11"/>
    <mergeCell ref="A12:A26"/>
    <mergeCell ref="A27:A35"/>
    <mergeCell ref="A43:K43"/>
    <mergeCell ref="D7:D11"/>
    <mergeCell ref="D12:D26"/>
    <mergeCell ref="A37:J37"/>
    <mergeCell ref="A38:B38"/>
    <mergeCell ref="C38:E38"/>
    <mergeCell ref="K38:M38"/>
    <mergeCell ref="A39:B39"/>
    <mergeCell ref="C39:E39"/>
    <mergeCell ref="K39:M39"/>
  </mergeCells>
  <phoneticPr fontId="1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5-6级</vt:lpstr>
      <vt:lpstr>'5-6级'!Print_Area</vt:lpstr>
      <vt:lpstr>'5-6级'!Print_Titles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2025-12-09T07:09:02Z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